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70" windowWidth="16860" windowHeight="7875"/>
  </bookViews>
  <sheets>
    <sheet name="доп" sheetId="1" r:id="rId1"/>
  </sheets>
  <calcPr calcId="145621"/>
</workbook>
</file>

<file path=xl/calcChain.xml><?xml version="1.0" encoding="utf-8"?>
<calcChain xmlns="http://schemas.openxmlformats.org/spreadsheetml/2006/main">
  <c r="D59" i="1" l="1"/>
  <c r="D58" i="1"/>
  <c r="D56" i="1"/>
  <c r="D54" i="1" s="1"/>
  <c r="D55" i="1" s="1"/>
  <c r="D52" i="1"/>
  <c r="D53" i="1" s="1"/>
  <c r="D46" i="1"/>
  <c r="D45" i="1"/>
  <c r="D43" i="1"/>
  <c r="D44" i="1" s="1"/>
  <c r="D42" i="1"/>
  <c r="D33" i="1"/>
  <c r="D34" i="1" s="1"/>
  <c r="D29" i="1"/>
  <c r="D31" i="1" s="1"/>
  <c r="D27" i="1"/>
  <c r="D30" i="1" s="1"/>
  <c r="D23" i="1"/>
  <c r="D22" i="1" s="1"/>
  <c r="D20" i="1"/>
  <c r="D21" i="1" s="1"/>
  <c r="D18" i="1" s="1"/>
  <c r="D19" i="1" s="1"/>
  <c r="D14" i="1"/>
  <c r="D16" i="1" s="1"/>
  <c r="D12" i="1"/>
  <c r="D15" i="1" s="1"/>
  <c r="D17" i="1" s="1"/>
  <c r="D57" i="1" l="1"/>
  <c r="D32" i="1"/>
</calcChain>
</file>

<file path=xl/sharedStrings.xml><?xml version="1.0" encoding="utf-8"?>
<sst xmlns="http://schemas.openxmlformats.org/spreadsheetml/2006/main" count="109" uniqueCount="56">
  <si>
    <t>СОГЛАСОВАНО:</t>
  </si>
  <si>
    <t>УТВЕРЖДАЮ:</t>
  </si>
  <si>
    <t>______________________</t>
  </si>
  <si>
    <t>_________________________</t>
  </si>
  <si>
    <t>Ведомость объемов</t>
  </si>
  <si>
    <t>по благоустройству придомовой территории по адресу</t>
  </si>
  <si>
    <t>Центральный район Строителей 100А</t>
  </si>
  <si>
    <t>(дополнительный перечень)</t>
  </si>
  <si>
    <t>№ п/п</t>
  </si>
  <si>
    <t>Наименование работ</t>
  </si>
  <si>
    <t>Ед. изм.</t>
  </si>
  <si>
    <t>Кол-во</t>
  </si>
  <si>
    <t xml:space="preserve">Раздел 1.  Ремонт отмостки  </t>
  </si>
  <si>
    <t>Разборка тротуарных бортовых камней на щебеночном  основании (П-5У ) (Мусор) (153,2*0,05)</t>
  </si>
  <si>
    <t>м.п.</t>
  </si>
  <si>
    <t>тн</t>
  </si>
  <si>
    <t xml:space="preserve">Разборка  асфальтобетонного покрытия Н=0,04 м   отбойным  молотком  </t>
  </si>
  <si>
    <t>м2</t>
  </si>
  <si>
    <t>м3</t>
  </si>
  <si>
    <t>Погрузочные работы  (бортовые камни)  (153,2*0,05)</t>
  </si>
  <si>
    <t>Погрузочные работы (мусор-асфальтобетон) 7,4*1,98</t>
  </si>
  <si>
    <t>Перевозка строительного мусора (класс груза I) (15км)</t>
  </si>
  <si>
    <t xml:space="preserve">Устройство подстилающих слоев из щебня фр.0-10 под тротуарные   бордюры  </t>
  </si>
  <si>
    <t>Установка бортовых камней на щебеночном основании в тч.ч.</t>
  </si>
  <si>
    <t>П-5У (длина -1,0м, объем 0,021  м3)</t>
  </si>
  <si>
    <t xml:space="preserve">Устройство основания   из  шлакового щебня фр.0-10     толщ. 10 см </t>
  </si>
  <si>
    <t xml:space="preserve">Устройство покрытия из мелкозернистой асфальтобетонной смеси толщиной 4 см </t>
  </si>
  <si>
    <t>Подготовка почвы толщиной 15см с внесением растительной земли</t>
  </si>
  <si>
    <t xml:space="preserve">Раздел 2.  Ремонт    тротуаров  </t>
  </si>
  <si>
    <t>Разборка тротуарных бортовых камней на щебеночном  основании (П-5У ) (Мусор) (65,2*0,05)</t>
  </si>
  <si>
    <t>Погрузочные работы  (бортовые камни)  (65,2*0,05)</t>
  </si>
  <si>
    <t>Погрузочные работы (мусор-асфальтобетон) 4,28*1,98</t>
  </si>
  <si>
    <t xml:space="preserve">Устройство подстилающих слоев из щебня фр.0-10 под тротуарные   бордюры </t>
  </si>
  <si>
    <t>П-5У (длина -3,0м, объем 0,021  м3)</t>
  </si>
  <si>
    <t>Устройство основания   из  шлакового щебня фр.0-10     толщ. 10 см  (106,9*0,1)</t>
  </si>
  <si>
    <t>Устройство покрытия из мелкозернистой асфальтобетонной смеси толщиной 4 см  (106,9*0,04*2,4)</t>
  </si>
  <si>
    <t>Раздел 3. Ремонт парковки</t>
  </si>
  <si>
    <t>Разработка земляного корыта бульдозерами мощностью 79 кВт (108 л.с.) ( 52,0*0,3)</t>
  </si>
  <si>
    <t>Погрузка   грунта (15,6*1,75)</t>
  </si>
  <si>
    <t>Перевозка груза  (класс груза I) (15 км)</t>
  </si>
  <si>
    <t>Устройство шлакового основания   фр 40-70  толщ. 15  см  (52*0,15)</t>
  </si>
  <si>
    <t>Устройство  шлакового основания  фр.20-40 толщ. 8 см (52*0,08)</t>
  </si>
  <si>
    <t>Устройство покрытия из мелкозернистой асфальтобетонной смеси    МаркиII , тип Б  толщ. 3 см</t>
  </si>
  <si>
    <t>Раздел 4. Устройство   основания под контейнерную площадку</t>
  </si>
  <si>
    <t>Разборка земляного корыта под контейнерную площадку бульдозерами мощностью 79 кВт (108 л.с.) ( 13,8*0,3)</t>
  </si>
  <si>
    <t>Погрузка   грунта (4,14*1,75)</t>
  </si>
  <si>
    <t>Устройство подстилающих слоев из щебня фр.0-10 под дорожные бордюры В30 см Н=15  см</t>
  </si>
  <si>
    <t>Установка бортовых камней на щебеночном основании в т.ч.</t>
  </si>
  <si>
    <t>мп</t>
  </si>
  <si>
    <t>П-1У (длина -5,7м, объем 0,0525 м3)</t>
  </si>
  <si>
    <t>Устройство шлакового основания   фр 40-70  толщ. 15  см  (13,8*0,15)</t>
  </si>
  <si>
    <t>Устройство  шлакового основания  фр.20-40 толщ. 8 см (13,8*0,08)</t>
  </si>
  <si>
    <t>Составил:       ______________________________</t>
  </si>
  <si>
    <t>Проверил:    ______________________________</t>
  </si>
  <si>
    <t>Устройство выравнивающего слоя из горячих асфальтобетонных смесей пористых крупнозернистых  МаркиII  толщиной=4см   (52*0,04*2,4)</t>
  </si>
  <si>
    <t>Устройство выравнивающего слоя из горячих асфальтобетонных смесей пористых крупнозернистых  МаркиII  толщиной=4см   (13,8*0,04*2,4)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</si>
</sst>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2" fontId="0" fillId="0" borderId="6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wrapText="1"/>
    </xf>
    <xf numFmtId="164" fontId="0" fillId="0" borderId="6" xfId="0" applyNumberFormat="1" applyFill="1" applyBorder="1" applyAlignment="1">
      <alignment horizontal="center"/>
    </xf>
    <xf numFmtId="0" fontId="0" fillId="0" borderId="5" xfId="0" applyBorder="1" applyAlignment="1">
      <alignment horizontal="right" wrapText="1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5" xfId="0" applyFill="1" applyBorder="1"/>
    <xf numFmtId="0" fontId="0" fillId="0" borderId="0" xfId="0" applyFill="1"/>
    <xf numFmtId="2" fontId="0" fillId="0" borderId="6" xfId="0" applyNumberFormat="1" applyBorder="1" applyAlignment="1">
      <alignment horizontal="center" vertical="center" wrapText="1"/>
    </xf>
    <xf numFmtId="164" fontId="0" fillId="0" borderId="0" xfId="0" applyNumberFormat="1"/>
    <xf numFmtId="0" fontId="0" fillId="2" borderId="4" xfId="0" applyFill="1" applyBorder="1"/>
    <xf numFmtId="0" fontId="1" fillId="2" borderId="5" xfId="0" applyFont="1" applyFill="1" applyBorder="1" applyAlignment="1">
      <alignment wrapText="1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4" xfId="0" applyFill="1" applyBorder="1"/>
    <xf numFmtId="0" fontId="0" fillId="0" borderId="7" xfId="0" applyFill="1" applyBorder="1" applyAlignment="1">
      <alignment vertical="center" wrapText="1"/>
    </xf>
    <xf numFmtId="0" fontId="0" fillId="0" borderId="8" xfId="0" applyFill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Fill="1" applyBorder="1" applyAlignment="1">
      <alignment vertical="center" wrapText="1"/>
    </xf>
    <xf numFmtId="0" fontId="0" fillId="0" borderId="4" xfId="0" applyBorder="1" applyAlignment="1"/>
    <xf numFmtId="0" fontId="0" fillId="0" borderId="5" xfId="0" applyBorder="1" applyAlignment="1">
      <alignment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abSelected="1"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6.140625" customWidth="1"/>
    <col min="2" max="2" width="61.28515625" style="1" customWidth="1"/>
    <col min="3" max="3" width="14.7109375" style="2" customWidth="1"/>
    <col min="4" max="4" width="12" style="2" customWidth="1"/>
  </cols>
  <sheetData>
    <row r="1" spans="1:4" x14ac:dyDescent="0.25">
      <c r="A1" t="s">
        <v>0</v>
      </c>
      <c r="C1" s="2" t="s">
        <v>1</v>
      </c>
    </row>
    <row r="2" spans="1:4" x14ac:dyDescent="0.25">
      <c r="A2" t="s">
        <v>2</v>
      </c>
      <c r="C2" s="2" t="s">
        <v>3</v>
      </c>
    </row>
    <row r="3" spans="1:4" x14ac:dyDescent="0.25">
      <c r="A3" t="s">
        <v>2</v>
      </c>
      <c r="C3" s="2" t="s">
        <v>3</v>
      </c>
    </row>
    <row r="4" spans="1:4" x14ac:dyDescent="0.25">
      <c r="A4" s="50" t="s">
        <v>4</v>
      </c>
      <c r="B4" s="51"/>
      <c r="C4" s="51"/>
      <c r="D4" s="51"/>
    </row>
    <row r="5" spans="1:4" x14ac:dyDescent="0.25">
      <c r="A5" s="50" t="s">
        <v>5</v>
      </c>
      <c r="B5" s="51"/>
      <c r="C5" s="51"/>
      <c r="D5" s="51"/>
    </row>
    <row r="6" spans="1:4" x14ac:dyDescent="0.25">
      <c r="A6" s="50" t="s">
        <v>6</v>
      </c>
      <c r="B6" s="51"/>
      <c r="C6" s="51"/>
      <c r="D6" s="51"/>
    </row>
    <row r="7" spans="1:4" x14ac:dyDescent="0.25">
      <c r="A7" s="52" t="s">
        <v>7</v>
      </c>
      <c r="B7" s="52"/>
      <c r="C7" s="52"/>
      <c r="D7" s="52"/>
    </row>
    <row r="8" spans="1:4" ht="15.75" thickBot="1" x14ac:dyDescent="0.3">
      <c r="A8" s="3"/>
      <c r="B8" s="3"/>
      <c r="C8" s="3"/>
      <c r="D8" s="3"/>
    </row>
    <row r="9" spans="1:4" ht="30" x14ac:dyDescent="0.25">
      <c r="A9" s="4" t="s">
        <v>8</v>
      </c>
      <c r="B9" s="5" t="s">
        <v>9</v>
      </c>
      <c r="C9" s="6" t="s">
        <v>10</v>
      </c>
      <c r="D9" s="7" t="s">
        <v>11</v>
      </c>
    </row>
    <row r="10" spans="1:4" ht="30.75" customHeight="1" x14ac:dyDescent="0.25">
      <c r="A10" s="8"/>
      <c r="B10" s="9" t="s">
        <v>12</v>
      </c>
      <c r="C10" s="10"/>
      <c r="D10" s="11"/>
    </row>
    <row r="11" spans="1:4" ht="17.25" customHeight="1" x14ac:dyDescent="0.25">
      <c r="A11" s="48">
        <v>1</v>
      </c>
      <c r="B11" s="49" t="s">
        <v>13</v>
      </c>
      <c r="C11" s="12" t="s">
        <v>14</v>
      </c>
      <c r="D11" s="13">
        <v>153.19999999999999</v>
      </c>
    </row>
    <row r="12" spans="1:4" ht="20.25" customHeight="1" x14ac:dyDescent="0.25">
      <c r="A12" s="48"/>
      <c r="B12" s="49"/>
      <c r="C12" s="12" t="s">
        <v>15</v>
      </c>
      <c r="D12" s="14">
        <f>D11*0.05</f>
        <v>7.66</v>
      </c>
    </row>
    <row r="13" spans="1:4" ht="19.5" customHeight="1" x14ac:dyDescent="0.25">
      <c r="A13" s="48">
        <v>2</v>
      </c>
      <c r="B13" s="49" t="s">
        <v>16</v>
      </c>
      <c r="C13" s="12" t="s">
        <v>17</v>
      </c>
      <c r="D13" s="15">
        <v>184.1</v>
      </c>
    </row>
    <row r="14" spans="1:4" ht="18.75" customHeight="1" x14ac:dyDescent="0.25">
      <c r="A14" s="48"/>
      <c r="B14" s="49"/>
      <c r="C14" s="12" t="s">
        <v>18</v>
      </c>
      <c r="D14" s="15">
        <f>D13*0.04</f>
        <v>7.3639999999999999</v>
      </c>
    </row>
    <row r="15" spans="1:4" ht="17.25" customHeight="1" x14ac:dyDescent="0.25">
      <c r="A15" s="16">
        <v>3</v>
      </c>
      <c r="B15" s="17" t="s">
        <v>19</v>
      </c>
      <c r="C15" s="12" t="s">
        <v>15</v>
      </c>
      <c r="D15" s="18">
        <f>D12</f>
        <v>7.66</v>
      </c>
    </row>
    <row r="16" spans="1:4" ht="17.25" customHeight="1" x14ac:dyDescent="0.25">
      <c r="A16" s="16">
        <v>4</v>
      </c>
      <c r="B16" s="17" t="s">
        <v>20</v>
      </c>
      <c r="C16" s="12" t="s">
        <v>15</v>
      </c>
      <c r="D16" s="18">
        <f>D14*1.98</f>
        <v>14.580719999999999</v>
      </c>
    </row>
    <row r="17" spans="1:5" ht="17.25" customHeight="1" x14ac:dyDescent="0.25">
      <c r="A17" s="16">
        <v>5</v>
      </c>
      <c r="B17" s="17" t="s">
        <v>21</v>
      </c>
      <c r="C17" s="12" t="s">
        <v>15</v>
      </c>
      <c r="D17" s="14">
        <f>D15+D16</f>
        <v>22.24072</v>
      </c>
    </row>
    <row r="18" spans="1:5" ht="16.5" customHeight="1" x14ac:dyDescent="0.25">
      <c r="A18" s="46">
        <v>6</v>
      </c>
      <c r="B18" s="47" t="s">
        <v>22</v>
      </c>
      <c r="C18" s="19" t="s">
        <v>17</v>
      </c>
      <c r="D18" s="20">
        <f>D21*0.2</f>
        <v>30.64</v>
      </c>
    </row>
    <row r="19" spans="1:5" ht="15.75" customHeight="1" x14ac:dyDescent="0.25">
      <c r="A19" s="46"/>
      <c r="B19" s="47"/>
      <c r="C19" s="19" t="s">
        <v>18</v>
      </c>
      <c r="D19" s="21">
        <f>D18*0.1</f>
        <v>3.0640000000000001</v>
      </c>
    </row>
    <row r="20" spans="1:5" ht="18.75" customHeight="1" x14ac:dyDescent="0.25">
      <c r="A20" s="22">
        <v>7</v>
      </c>
      <c r="B20" s="23" t="s">
        <v>23</v>
      </c>
      <c r="C20" s="19"/>
      <c r="D20" s="24">
        <f>D11</f>
        <v>153.19999999999999</v>
      </c>
    </row>
    <row r="21" spans="1:5" ht="18.75" customHeight="1" x14ac:dyDescent="0.25">
      <c r="A21" s="22">
        <v>8</v>
      </c>
      <c r="B21" s="25" t="s">
        <v>24</v>
      </c>
      <c r="C21" s="19" t="s">
        <v>14</v>
      </c>
      <c r="D21" s="24">
        <f>D20</f>
        <v>153.19999999999999</v>
      </c>
    </row>
    <row r="22" spans="1:5" ht="30" x14ac:dyDescent="0.25">
      <c r="A22" s="16">
        <v>9</v>
      </c>
      <c r="B22" s="17" t="s">
        <v>25</v>
      </c>
      <c r="C22" s="12" t="s">
        <v>17</v>
      </c>
      <c r="D22" s="15">
        <f>D23</f>
        <v>184.1</v>
      </c>
    </row>
    <row r="23" spans="1:5" ht="30" x14ac:dyDescent="0.25">
      <c r="A23" s="16">
        <v>10</v>
      </c>
      <c r="B23" s="17" t="s">
        <v>26</v>
      </c>
      <c r="C23" s="12" t="s">
        <v>17</v>
      </c>
      <c r="D23" s="15">
        <f>D13</f>
        <v>184.1</v>
      </c>
    </row>
    <row r="24" spans="1:5" s="29" customFormat="1" ht="30" x14ac:dyDescent="0.25">
      <c r="A24" s="26">
        <v>11</v>
      </c>
      <c r="B24" s="27" t="s">
        <v>27</v>
      </c>
      <c r="C24" s="28" t="s">
        <v>17</v>
      </c>
      <c r="D24" s="20">
        <v>153</v>
      </c>
    </row>
    <row r="25" spans="1:5" ht="30.75" customHeight="1" x14ac:dyDescent="0.25">
      <c r="A25" s="8"/>
      <c r="B25" s="9" t="s">
        <v>28</v>
      </c>
      <c r="C25" s="10"/>
      <c r="D25" s="11"/>
    </row>
    <row r="26" spans="1:5" ht="17.25" customHeight="1" x14ac:dyDescent="0.25">
      <c r="A26" s="48">
        <v>12</v>
      </c>
      <c r="B26" s="49" t="s">
        <v>29</v>
      </c>
      <c r="C26" s="12" t="s">
        <v>14</v>
      </c>
      <c r="D26" s="13">
        <v>65.2</v>
      </c>
    </row>
    <row r="27" spans="1:5" ht="20.25" customHeight="1" x14ac:dyDescent="0.25">
      <c r="A27" s="48"/>
      <c r="B27" s="49"/>
      <c r="C27" s="12" t="s">
        <v>15</v>
      </c>
      <c r="D27" s="14">
        <f>D26*0.05</f>
        <v>3.2600000000000002</v>
      </c>
    </row>
    <row r="28" spans="1:5" ht="19.5" customHeight="1" x14ac:dyDescent="0.25">
      <c r="A28" s="48">
        <v>13</v>
      </c>
      <c r="B28" s="49" t="s">
        <v>16</v>
      </c>
      <c r="C28" s="12" t="s">
        <v>17</v>
      </c>
      <c r="D28" s="15">
        <v>106.9</v>
      </c>
    </row>
    <row r="29" spans="1:5" ht="18.75" customHeight="1" x14ac:dyDescent="0.25">
      <c r="A29" s="48"/>
      <c r="B29" s="49"/>
      <c r="C29" s="12" t="s">
        <v>18</v>
      </c>
      <c r="D29" s="30">
        <f>D28*0.04</f>
        <v>4.2760000000000007</v>
      </c>
    </row>
    <row r="30" spans="1:5" ht="17.25" customHeight="1" x14ac:dyDescent="0.25">
      <c r="A30" s="16">
        <v>14</v>
      </c>
      <c r="B30" s="17" t="s">
        <v>30</v>
      </c>
      <c r="C30" s="12" t="s">
        <v>15</v>
      </c>
      <c r="D30" s="14">
        <f>D27</f>
        <v>3.2600000000000002</v>
      </c>
    </row>
    <row r="31" spans="1:5" ht="17.25" customHeight="1" x14ac:dyDescent="0.25">
      <c r="A31" s="16">
        <v>15</v>
      </c>
      <c r="B31" s="17" t="s">
        <v>31</v>
      </c>
      <c r="C31" s="12" t="s">
        <v>15</v>
      </c>
      <c r="D31" s="14">
        <f>D29*1.98</f>
        <v>8.4664800000000007</v>
      </c>
    </row>
    <row r="32" spans="1:5" ht="20.25" customHeight="1" x14ac:dyDescent="0.25">
      <c r="A32" s="16">
        <v>16</v>
      </c>
      <c r="B32" s="17" t="s">
        <v>21</v>
      </c>
      <c r="C32" s="12" t="s">
        <v>15</v>
      </c>
      <c r="D32" s="14">
        <f>D30+D31</f>
        <v>11.72648</v>
      </c>
      <c r="E32" s="31"/>
    </row>
    <row r="33" spans="1:4" ht="16.5" customHeight="1" x14ac:dyDescent="0.25">
      <c r="A33" s="46">
        <v>17</v>
      </c>
      <c r="B33" s="47" t="s">
        <v>32</v>
      </c>
      <c r="C33" s="19" t="s">
        <v>17</v>
      </c>
      <c r="D33" s="20">
        <f>D35*0.2</f>
        <v>13.040000000000001</v>
      </c>
    </row>
    <row r="34" spans="1:4" ht="15.75" customHeight="1" x14ac:dyDescent="0.25">
      <c r="A34" s="46"/>
      <c r="B34" s="47"/>
      <c r="C34" s="19" t="s">
        <v>18</v>
      </c>
      <c r="D34" s="24">
        <f>D33*0.1</f>
        <v>1.3040000000000003</v>
      </c>
    </row>
    <row r="35" spans="1:4" ht="18.75" customHeight="1" x14ac:dyDescent="0.25">
      <c r="A35" s="22">
        <v>18</v>
      </c>
      <c r="B35" s="23" t="s">
        <v>23</v>
      </c>
      <c r="C35" s="19"/>
      <c r="D35" s="20">
        <v>65.2</v>
      </c>
    </row>
    <row r="36" spans="1:4" ht="18.75" customHeight="1" x14ac:dyDescent="0.25">
      <c r="A36" s="22">
        <v>19</v>
      </c>
      <c r="B36" s="25" t="s">
        <v>33</v>
      </c>
      <c r="C36" s="19" t="s">
        <v>14</v>
      </c>
      <c r="D36" s="20">
        <v>65.2</v>
      </c>
    </row>
    <row r="37" spans="1:4" ht="30" x14ac:dyDescent="0.25">
      <c r="A37" s="16">
        <v>20</v>
      </c>
      <c r="B37" s="17" t="s">
        <v>34</v>
      </c>
      <c r="C37" s="12" t="s">
        <v>17</v>
      </c>
      <c r="D37" s="15">
        <v>106.9</v>
      </c>
    </row>
    <row r="38" spans="1:4" ht="30" x14ac:dyDescent="0.25">
      <c r="A38" s="16">
        <v>21</v>
      </c>
      <c r="B38" s="17" t="s">
        <v>35</v>
      </c>
      <c r="C38" s="12" t="s">
        <v>17</v>
      </c>
      <c r="D38" s="15">
        <v>106.9</v>
      </c>
    </row>
    <row r="39" spans="1:4" s="29" customFormat="1" ht="30" x14ac:dyDescent="0.25">
      <c r="A39" s="26">
        <v>22</v>
      </c>
      <c r="B39" s="27" t="s">
        <v>27</v>
      </c>
      <c r="C39" s="28" t="s">
        <v>17</v>
      </c>
      <c r="D39" s="20">
        <v>65</v>
      </c>
    </row>
    <row r="40" spans="1:4" x14ac:dyDescent="0.25">
      <c r="A40" s="32"/>
      <c r="B40" s="33" t="s">
        <v>36</v>
      </c>
      <c r="C40" s="34"/>
      <c r="D40" s="35"/>
    </row>
    <row r="41" spans="1:4" x14ac:dyDescent="0.25">
      <c r="A41" s="46">
        <v>23</v>
      </c>
      <c r="B41" s="47" t="s">
        <v>37</v>
      </c>
      <c r="C41" s="36" t="s">
        <v>17</v>
      </c>
      <c r="D41" s="37">
        <v>52</v>
      </c>
    </row>
    <row r="42" spans="1:4" x14ac:dyDescent="0.25">
      <c r="A42" s="46"/>
      <c r="B42" s="47"/>
      <c r="C42" s="36" t="s">
        <v>18</v>
      </c>
      <c r="D42" s="37">
        <f>D41*0.3</f>
        <v>15.6</v>
      </c>
    </row>
    <row r="43" spans="1:4" x14ac:dyDescent="0.25">
      <c r="A43" s="22">
        <v>24</v>
      </c>
      <c r="B43" s="23" t="s">
        <v>38</v>
      </c>
      <c r="C43" s="36" t="s">
        <v>15</v>
      </c>
      <c r="D43" s="37">
        <f>15.6*1.75</f>
        <v>27.3</v>
      </c>
    </row>
    <row r="44" spans="1:4" x14ac:dyDescent="0.25">
      <c r="A44" s="22">
        <v>25</v>
      </c>
      <c r="B44" s="23" t="s">
        <v>39</v>
      </c>
      <c r="C44" s="36" t="s">
        <v>15</v>
      </c>
      <c r="D44" s="37">
        <f>D43</f>
        <v>27.3</v>
      </c>
    </row>
    <row r="45" spans="1:4" ht="15" customHeight="1" x14ac:dyDescent="0.25">
      <c r="A45" s="22">
        <v>26</v>
      </c>
      <c r="B45" s="23" t="s">
        <v>40</v>
      </c>
      <c r="C45" s="36" t="s">
        <v>18</v>
      </c>
      <c r="D45" s="37">
        <f>52*0.15</f>
        <v>7.8</v>
      </c>
    </row>
    <row r="46" spans="1:4" x14ac:dyDescent="0.25">
      <c r="A46" s="22">
        <v>27</v>
      </c>
      <c r="B46" s="23" t="s">
        <v>41</v>
      </c>
      <c r="C46" s="36" t="s">
        <v>18</v>
      </c>
      <c r="D46" s="37">
        <f>52*0.08</f>
        <v>4.16</v>
      </c>
    </row>
    <row r="47" spans="1:4" ht="45" x14ac:dyDescent="0.25">
      <c r="A47" s="22">
        <v>28</v>
      </c>
      <c r="B47" s="45" t="s">
        <v>54</v>
      </c>
      <c r="C47" s="12" t="s">
        <v>17</v>
      </c>
      <c r="D47" s="12">
        <v>52</v>
      </c>
    </row>
    <row r="48" spans="1:4" ht="30" x14ac:dyDescent="0.25">
      <c r="A48" s="22">
        <v>29</v>
      </c>
      <c r="B48" s="17" t="s">
        <v>42</v>
      </c>
      <c r="C48" s="12" t="s">
        <v>17</v>
      </c>
      <c r="D48" s="38">
        <v>52</v>
      </c>
    </row>
    <row r="49" spans="1:4" x14ac:dyDescent="0.25">
      <c r="A49" s="32"/>
      <c r="B49" s="33" t="s">
        <v>43</v>
      </c>
      <c r="C49" s="34"/>
      <c r="D49" s="35"/>
    </row>
    <row r="50" spans="1:4" x14ac:dyDescent="0.25">
      <c r="A50" s="46">
        <v>30</v>
      </c>
      <c r="B50" s="47" t="s">
        <v>44</v>
      </c>
      <c r="C50" s="12" t="s">
        <v>17</v>
      </c>
      <c r="D50" s="12">
        <v>13.8</v>
      </c>
    </row>
    <row r="51" spans="1:4" x14ac:dyDescent="0.25">
      <c r="A51" s="46"/>
      <c r="B51" s="47"/>
      <c r="C51" s="12" t="s">
        <v>18</v>
      </c>
      <c r="D51" s="12">
        <v>4.1399999999999997</v>
      </c>
    </row>
    <row r="52" spans="1:4" x14ac:dyDescent="0.25">
      <c r="A52" s="22">
        <v>31</v>
      </c>
      <c r="B52" s="23" t="s">
        <v>45</v>
      </c>
      <c r="C52" s="12" t="s">
        <v>15</v>
      </c>
      <c r="D52" s="12">
        <f>4.14*1.75</f>
        <v>7.2449999999999992</v>
      </c>
    </row>
    <row r="53" spans="1:4" x14ac:dyDescent="0.25">
      <c r="A53" s="22">
        <v>32</v>
      </c>
      <c r="B53" s="23" t="s">
        <v>39</v>
      </c>
      <c r="C53" s="12" t="s">
        <v>15</v>
      </c>
      <c r="D53" s="12">
        <f>D52</f>
        <v>7.2449999999999992</v>
      </c>
    </row>
    <row r="54" spans="1:4" x14ac:dyDescent="0.25">
      <c r="A54" s="46">
        <v>33</v>
      </c>
      <c r="B54" s="47" t="s">
        <v>46</v>
      </c>
      <c r="C54" s="12" t="s">
        <v>17</v>
      </c>
      <c r="D54" s="12">
        <f>D56*0.3</f>
        <v>3.18</v>
      </c>
    </row>
    <row r="55" spans="1:4" x14ac:dyDescent="0.25">
      <c r="A55" s="46"/>
      <c r="B55" s="47"/>
      <c r="C55" s="12" t="s">
        <v>18</v>
      </c>
      <c r="D55" s="12">
        <f>D54*0.15</f>
        <v>0.47699999999999998</v>
      </c>
    </row>
    <row r="56" spans="1:4" x14ac:dyDescent="0.25">
      <c r="A56" s="39">
        <v>34</v>
      </c>
      <c r="B56" s="23" t="s">
        <v>47</v>
      </c>
      <c r="C56" s="12" t="s">
        <v>48</v>
      </c>
      <c r="D56" s="12">
        <f>3.1+3.1+4.4</f>
        <v>10.600000000000001</v>
      </c>
    </row>
    <row r="57" spans="1:4" x14ac:dyDescent="0.25">
      <c r="A57" s="39">
        <v>35</v>
      </c>
      <c r="B57" s="25" t="s">
        <v>49</v>
      </c>
      <c r="C57" s="12" t="s">
        <v>48</v>
      </c>
      <c r="D57" s="12">
        <f>D56</f>
        <v>10.600000000000001</v>
      </c>
    </row>
    <row r="58" spans="1:4" ht="30" x14ac:dyDescent="0.25">
      <c r="A58" s="22">
        <v>36</v>
      </c>
      <c r="B58" s="23" t="s">
        <v>50</v>
      </c>
      <c r="C58" s="12" t="s">
        <v>18</v>
      </c>
      <c r="D58" s="12">
        <f>13.8*0.15</f>
        <v>2.0699999999999998</v>
      </c>
    </row>
    <row r="59" spans="1:4" ht="30" x14ac:dyDescent="0.25">
      <c r="A59" s="22">
        <v>37</v>
      </c>
      <c r="B59" s="23" t="s">
        <v>51</v>
      </c>
      <c r="C59" s="12" t="s">
        <v>18</v>
      </c>
      <c r="D59" s="12">
        <f>13.8*0.08</f>
        <v>1.1040000000000001</v>
      </c>
    </row>
    <row r="60" spans="1:4" ht="45" x14ac:dyDescent="0.25">
      <c r="A60" s="22">
        <v>38</v>
      </c>
      <c r="B60" s="45" t="s">
        <v>55</v>
      </c>
      <c r="C60" s="12" t="s">
        <v>17</v>
      </c>
      <c r="D60" s="12">
        <v>13.8</v>
      </c>
    </row>
    <row r="61" spans="1:4" ht="30" x14ac:dyDescent="0.25">
      <c r="A61" s="22">
        <v>39</v>
      </c>
      <c r="B61" s="17" t="s">
        <v>42</v>
      </c>
      <c r="C61" s="12" t="s">
        <v>17</v>
      </c>
      <c r="D61" s="12">
        <v>13.8</v>
      </c>
    </row>
    <row r="62" spans="1:4" s="29" customFormat="1" ht="30.75" thickBot="1" x14ac:dyDescent="0.3">
      <c r="A62" s="40">
        <v>40</v>
      </c>
      <c r="B62" s="41" t="s">
        <v>27</v>
      </c>
      <c r="C62" s="12" t="s">
        <v>17</v>
      </c>
      <c r="D62" s="12">
        <v>10.6</v>
      </c>
    </row>
    <row r="63" spans="1:4" x14ac:dyDescent="0.25">
      <c r="A63" s="42"/>
      <c r="B63" s="43"/>
      <c r="C63" s="44"/>
      <c r="D63" s="3"/>
    </row>
    <row r="66" spans="1:3" x14ac:dyDescent="0.25">
      <c r="A66" t="s">
        <v>52</v>
      </c>
      <c r="C66" s="2" t="s">
        <v>2</v>
      </c>
    </row>
    <row r="68" spans="1:3" x14ac:dyDescent="0.25">
      <c r="A68" t="s">
        <v>53</v>
      </c>
      <c r="C68" s="2" t="s">
        <v>2</v>
      </c>
    </row>
  </sheetData>
  <mergeCells count="22">
    <mergeCell ref="A4:D4"/>
    <mergeCell ref="A5:D5"/>
    <mergeCell ref="A6:D6"/>
    <mergeCell ref="A7:D7"/>
    <mergeCell ref="A11:A12"/>
    <mergeCell ref="B11:B12"/>
    <mergeCell ref="A13:A14"/>
    <mergeCell ref="B13:B14"/>
    <mergeCell ref="A18:A19"/>
    <mergeCell ref="B18:B19"/>
    <mergeCell ref="A26:A27"/>
    <mergeCell ref="B26:B27"/>
    <mergeCell ref="A50:A51"/>
    <mergeCell ref="B50:B51"/>
    <mergeCell ref="A54:A55"/>
    <mergeCell ref="B54:B55"/>
    <mergeCell ref="A28:A29"/>
    <mergeCell ref="B28:B29"/>
    <mergeCell ref="A33:A34"/>
    <mergeCell ref="B33:B34"/>
    <mergeCell ref="A41:A42"/>
    <mergeCell ref="B41:B42"/>
  </mergeCells>
  <pageMargins left="0.7" right="0.7" top="0.75" bottom="0.75" header="0.3" footer="0.3"/>
  <pageSetup paperSize="9" scale="92" fitToHeight="0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доп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Косова Елена Александровна</dc:creator>
  <cp:lastModifiedBy>Светлана Батаева</cp:lastModifiedBy>
  <dcterms:created xsi:type="dcterms:W3CDTF">2018-04-02T06:44:10Z</dcterms:created>
  <dcterms:modified xsi:type="dcterms:W3CDTF">2018-05-19T13:45:59Z</dcterms:modified>
</cp:coreProperties>
</file>